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120" windowWidth="21840" windowHeight="8715"/>
  </bookViews>
  <sheets>
    <sheet name="Прил. 14" sheetId="12" r:id="rId1"/>
  </sheets>
  <definedNames>
    <definedName name="_xlnm.Print_Area" localSheetId="0">'Прил. 14'!$A$1:$O$20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2" l="1"/>
  <c r="J7" i="12" l="1"/>
  <c r="E18" i="12" l="1"/>
  <c r="E17" i="12"/>
  <c r="E8" i="12"/>
  <c r="E6" i="12"/>
  <c r="C9" i="12"/>
  <c r="D9" i="12"/>
  <c r="C7" i="12"/>
  <c r="N12" i="12" l="1"/>
  <c r="L12" i="12"/>
  <c r="J12" i="12"/>
  <c r="H12" i="12"/>
  <c r="F7" i="12" l="1"/>
  <c r="D7" i="12"/>
  <c r="F9" i="12" l="1"/>
  <c r="H9" i="12" l="1"/>
  <c r="L7" i="12"/>
  <c r="J9" i="12" l="1"/>
  <c r="H10" i="12"/>
  <c r="N7" i="12"/>
  <c r="K6" i="12" l="1"/>
  <c r="I8" i="12"/>
  <c r="I6" i="12"/>
  <c r="G18" i="12"/>
  <c r="G17" i="12"/>
  <c r="G8" i="12"/>
  <c r="G6" i="12"/>
  <c r="J6" i="12" s="1"/>
  <c r="L6" i="12" l="1"/>
  <c r="J8" i="12"/>
  <c r="J10" i="12" s="1"/>
  <c r="M6" i="12"/>
  <c r="O6" i="12"/>
  <c r="N6" i="12" l="1"/>
  <c r="N8" i="12" s="1"/>
  <c r="L8" i="12"/>
  <c r="K8" i="12"/>
  <c r="M8" i="12" l="1"/>
  <c r="O8" i="12" l="1"/>
  <c r="H18" i="12" l="1"/>
  <c r="J11" i="12" l="1"/>
  <c r="L9" i="12"/>
  <c r="L10" i="12" s="1"/>
  <c r="I18" i="12"/>
  <c r="N9" i="12" l="1"/>
  <c r="N10" i="12" s="1"/>
  <c r="J21" i="12"/>
  <c r="K10" i="12"/>
  <c r="M10" i="12" l="1"/>
  <c r="L11" i="12"/>
  <c r="M11" i="12" s="1"/>
  <c r="K21" i="12"/>
  <c r="L21" i="12"/>
  <c r="J18" i="12"/>
  <c r="N11" i="12" l="1"/>
  <c r="N21" i="12"/>
  <c r="M21" i="12"/>
  <c r="K18" i="12"/>
  <c r="O10" i="12"/>
  <c r="L18" i="12"/>
  <c r="O11" i="12"/>
  <c r="O21" i="12" l="1"/>
  <c r="M18" i="12"/>
  <c r="N18" i="12"/>
  <c r="O18" i="12" l="1"/>
</calcChain>
</file>

<file path=xl/sharedStrings.xml><?xml version="1.0" encoding="utf-8"?>
<sst xmlns="http://schemas.openxmlformats.org/spreadsheetml/2006/main" count="120" uniqueCount="37">
  <si>
    <t>Источники данных</t>
  </si>
  <si>
    <t>Средняя ставка налога</t>
  </si>
  <si>
    <t>Налоговая база (кадастровая стоимость) с применением коэффициента экстраполяции</t>
  </si>
  <si>
    <t xml:space="preserve"> </t>
  </si>
  <si>
    <t>Земельный налог с физических лиц</t>
  </si>
  <si>
    <t>Коэффициент собираемости</t>
  </si>
  <si>
    <t>Фактор F (+/-)</t>
  </si>
  <si>
    <t>Наименование показателя *</t>
  </si>
  <si>
    <t>Сумма налога, подлежащая уплате в бюджет (с учетом коэффициента собираемости)</t>
  </si>
  <si>
    <t>Сумма налога, подлежащего уплате в бюджет</t>
  </si>
  <si>
    <t>х</t>
  </si>
  <si>
    <t>Сумма земельного налога c учетом коэффициента 1.1*</t>
  </si>
  <si>
    <t>* В случае если сумма налога, исчисленная в отношении земельного участка, превышает сумму налога, исчисленную в отношении этого земельного участка за предыдущий налоговый период с учетом коэффициента 1,1, сумма налога подлежит уплате налогоплательщиками - физическими лицами в размере, равном сумме налога, исчисленной в соответствии с настоящей статьей за предыдущий налоговый период с учетом коэффициента 1,1</t>
  </si>
  <si>
    <t>5-МН, 
стр.2500</t>
  </si>
  <si>
    <t>Сумма налога к уплате</t>
  </si>
  <si>
    <t>Сумма начисленная</t>
  </si>
  <si>
    <t>тыс. руб.</t>
  </si>
  <si>
    <t>Изменение налогового законодательства</t>
  </si>
  <si>
    <t>Прочие факторы</t>
  </si>
  <si>
    <t>ТР, %</t>
  </si>
  <si>
    <t>5-МН, 
стр.2411</t>
  </si>
  <si>
    <t>1-НМ, 
стр.1639 (гр.1)</t>
  </si>
  <si>
    <t>1-НМ, 
стр.1639 (гр.3)</t>
  </si>
  <si>
    <t>Погашение задолженности прошлых периодов</t>
  </si>
  <si>
    <t>Изменение количества объектов, к которым применяется льготный режим налогообложения</t>
  </si>
  <si>
    <t>п.1</t>
  </si>
  <si>
    <t>п.2</t>
  </si>
  <si>
    <t>п.3</t>
  </si>
  <si>
    <t>п.4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</si>
  <si>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</si>
  <si>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</si>
  <si>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</si>
  <si>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</si>
  <si>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</si>
  <si>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</si>
  <si>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</si>
  <si>
    <t>Приложение № 1.14
к Методике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</si>
</sst>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#,##0.00\ &quot;₽&quot;"/>
    <numFmt numFmtId="167" formatCode="0.0000%"/>
    <numFmt numFmtId="168" formatCode="0.0%"/>
    <numFmt numFmtId="169" formatCode="0.000%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</cellStyleXfs>
  <cellXfs count="58">
    <xf numFmtId="0" fontId="0" fillId="0" borderId="0" xfId="0"/>
    <xf numFmtId="0" fontId="3" fillId="0" borderId="0" xfId="0" applyFont="1"/>
    <xf numFmtId="0" fontId="1" fillId="0" borderId="0" xfId="0" applyFont="1"/>
    <xf numFmtId="0" fontId="9" fillId="0" borderId="0" xfId="0" applyFont="1"/>
    <xf numFmtId="166" fontId="1" fillId="0" borderId="0" xfId="0" applyNumberFormat="1" applyFont="1" applyAlignment="1">
      <alignment horizontal="center" vertical="center"/>
    </xf>
    <xf numFmtId="167" fontId="1" fillId="0" borderId="0" xfId="5" applyNumberFormat="1" applyFont="1"/>
    <xf numFmtId="0" fontId="8" fillId="0" borderId="0" xfId="0" applyFont="1" applyFill="1"/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7" fillId="0" borderId="0" xfId="0" applyFont="1"/>
    <xf numFmtId="0" fontId="1" fillId="0" borderId="0" xfId="0" applyFont="1" applyBorder="1"/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/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8" fontId="19" fillId="0" borderId="1" xfId="5" applyNumberFormat="1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8" fontId="3" fillId="0" borderId="1" xfId="5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10" fontId="3" fillId="0" borderId="1" xfId="5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indent="1"/>
    </xf>
    <xf numFmtId="3" fontId="9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8" fontId="19" fillId="0" borderId="1" xfId="5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168" fontId="20" fillId="3" borderId="1" xfId="5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horizontal="right" vertical="center"/>
    </xf>
    <xf numFmtId="166" fontId="8" fillId="0" borderId="0" xfId="0" applyNumberFormat="1" applyFont="1" applyBorder="1" applyAlignment="1">
      <alignment horizontal="centerContinuous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9" fontId="3" fillId="0" borderId="1" xfId="5" applyNumberFormat="1" applyFont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/>
    </xf>
    <xf numFmtId="168" fontId="23" fillId="0" borderId="0" xfId="5" applyNumberFormat="1" applyFont="1" applyFill="1" applyBorder="1" applyAlignment="1">
      <alignment horizontal="right" vertical="center" wrapText="1"/>
    </xf>
    <xf numFmtId="3" fontId="22" fillId="5" borderId="0" xfId="0" applyNumberFormat="1" applyFont="1" applyFill="1" applyBorder="1" applyAlignment="1">
      <alignment horizontal="center" vertical="center"/>
    </xf>
    <xf numFmtId="168" fontId="23" fillId="5" borderId="0" xfId="5" applyNumberFormat="1" applyFont="1" applyFill="1" applyBorder="1" applyAlignment="1">
      <alignment horizontal="right" vertical="center" wrapText="1"/>
    </xf>
    <xf numFmtId="0" fontId="24" fillId="0" borderId="0" xfId="6" applyFont="1" applyFill="1" applyAlignment="1" applyProtection="1">
      <alignment vertical="center" wrapText="1"/>
      <protection locked="0"/>
    </xf>
    <xf numFmtId="0" fontId="9" fillId="0" borderId="0" xfId="0" applyFont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</cellXfs>
  <cellStyles count="7">
    <cellStyle name="Обычный" xfId="0" builtinId="0"/>
    <cellStyle name="Обычный 2" xfId="3"/>
    <cellStyle name="Обычный 3" xfId="6"/>
    <cellStyle name="Процентный" xfId="5" builtinId="5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10506075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264920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4801850" y="1057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58202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05727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2715875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468755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72485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91059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1077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298257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86201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032510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20967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138493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86201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032510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20967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138493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1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1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2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2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2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3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3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3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4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4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3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4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4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4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5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5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6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9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0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0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0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1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1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2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2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9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9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0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0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1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2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2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3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3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3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7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8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8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8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9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9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9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0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0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1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1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1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2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2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2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3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3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4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4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4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5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3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6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6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7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9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9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9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9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9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2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2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2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2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2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2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9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8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9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0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0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1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0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3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3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3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3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0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09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2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1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4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4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5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1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7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7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7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7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3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2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6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2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8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8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4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4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4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4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4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4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3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7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3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9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9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0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2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2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2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2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4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8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4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1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8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29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0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1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2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3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4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5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6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37" name="AutoShape 7"/>
        <xdr:cNvSpPr>
          <a:spLocks noChangeAspect="1" noChangeArrowheads="1"/>
        </xdr:cNvSpPr>
      </xdr:nvSpPr>
      <xdr:spPr bwMode="auto">
        <a:xfrm>
          <a:off x="8934450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3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3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4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6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7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8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59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60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61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62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63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64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565" name="AutoShape 7"/>
        <xdr:cNvSpPr>
          <a:spLocks noChangeAspect="1" noChangeArrowheads="1"/>
        </xdr:cNvSpPr>
      </xdr:nvSpPr>
      <xdr:spPr bwMode="auto">
        <a:xfrm>
          <a:off x="1063942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4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5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6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7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8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9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0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1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2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3" name="AutoShape 7"/>
        <xdr:cNvSpPr>
          <a:spLocks noChangeAspect="1" noChangeArrowheads="1"/>
        </xdr:cNvSpPr>
      </xdr:nvSpPr>
      <xdr:spPr bwMode="auto">
        <a:xfrm>
          <a:off x="124110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9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9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9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9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9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59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0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2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3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4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5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6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7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8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19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20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21" name="AutoShape 7"/>
        <xdr:cNvSpPr>
          <a:spLocks noChangeAspect="1" noChangeArrowheads="1"/>
        </xdr:cNvSpPr>
      </xdr:nvSpPr>
      <xdr:spPr bwMode="auto">
        <a:xfrm>
          <a:off x="14163675" y="64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5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5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6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8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8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8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8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1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1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1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1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1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1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0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4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9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09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0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1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2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2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2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2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1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5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5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5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5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5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5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1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1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3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3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4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2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6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6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6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6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2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9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9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9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9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9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9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5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7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7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8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3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0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0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0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0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6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9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1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1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1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1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0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2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2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3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6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7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8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49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50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51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52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53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54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655" name="AutoShape 7"/>
        <xdr:cNvSpPr>
          <a:spLocks noChangeAspect="1" noChangeArrowheads="1"/>
        </xdr:cNvSpPr>
      </xdr:nvSpPr>
      <xdr:spPr bwMode="auto">
        <a:xfrm>
          <a:off x="8934450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5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5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5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5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6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4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5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6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7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8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79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80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81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82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683" name="AutoShape 7"/>
        <xdr:cNvSpPr>
          <a:spLocks noChangeAspect="1" noChangeArrowheads="1"/>
        </xdr:cNvSpPr>
      </xdr:nvSpPr>
      <xdr:spPr bwMode="auto">
        <a:xfrm>
          <a:off x="106394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2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3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4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5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6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7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8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9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10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11" name="AutoShape 7"/>
        <xdr:cNvSpPr>
          <a:spLocks noChangeAspect="1" noChangeArrowheads="1"/>
        </xdr:cNvSpPr>
      </xdr:nvSpPr>
      <xdr:spPr bwMode="auto">
        <a:xfrm>
          <a:off x="124110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1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2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0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1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2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3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4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5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6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7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8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739" name="AutoShape 7"/>
        <xdr:cNvSpPr>
          <a:spLocks noChangeAspect="1" noChangeArrowheads="1"/>
        </xdr:cNvSpPr>
      </xdr:nvSpPr>
      <xdr:spPr bwMode="auto">
        <a:xfrm>
          <a:off x="1416367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view="pageBreakPreview" zoomScaleNormal="110" zoomScaleSheetLayoutView="100" workbookViewId="0">
      <selection activeCell="N3" sqref="N3"/>
    </sheetView>
  </sheetViews>
  <sheetFormatPr defaultColWidth="8.85546875" defaultRowHeight="15" x14ac:dyDescent="0.25"/>
  <cols>
    <col min="1" max="1" width="40" style="2" customWidth="1"/>
    <col min="2" max="2" width="16.5703125" style="2" customWidth="1"/>
    <col min="3" max="3" width="14.85546875" style="2" customWidth="1"/>
    <col min="4" max="4" width="14.7109375" style="2" customWidth="1"/>
    <col min="5" max="5" width="10.7109375" style="2" customWidth="1"/>
    <col min="6" max="6" width="14.5703125" style="2" customWidth="1"/>
    <col min="7" max="7" width="10.7109375" style="2" customWidth="1"/>
    <col min="8" max="8" width="13.28515625" style="2" customWidth="1"/>
    <col min="9" max="9" width="10.7109375" style="2" customWidth="1"/>
    <col min="10" max="10" width="14.85546875" style="2" customWidth="1"/>
    <col min="11" max="11" width="10.7109375" style="2" customWidth="1"/>
    <col min="12" max="12" width="15.85546875" style="2" customWidth="1"/>
    <col min="13" max="13" width="10.7109375" style="2" customWidth="1"/>
    <col min="14" max="14" width="15.5703125" style="2" customWidth="1"/>
    <col min="15" max="15" width="10.7109375" style="2" customWidth="1"/>
    <col min="16" max="16" width="8.85546875" style="16"/>
    <col min="17" max="16384" width="8.85546875" style="2"/>
  </cols>
  <sheetData>
    <row r="1" spans="1:17" ht="15.75" x14ac:dyDescent="0.25">
      <c r="A1" s="56">
        <v>172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7" ht="36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57" t="s">
        <v>36</v>
      </c>
      <c r="O2" s="57"/>
    </row>
    <row r="3" spans="1:17" s="4" customFormat="1" ht="18.75" x14ac:dyDescent="0.25">
      <c r="A3" s="43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7" s="4" customForma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O4" s="44" t="s">
        <v>16</v>
      </c>
      <c r="P4" s="17"/>
    </row>
    <row r="5" spans="1:17" ht="42.75" x14ac:dyDescent="0.25">
      <c r="A5" s="46" t="s">
        <v>7</v>
      </c>
      <c r="B5" s="47" t="s">
        <v>0</v>
      </c>
      <c r="C5" s="48" t="s">
        <v>29</v>
      </c>
      <c r="D5" s="48" t="s">
        <v>30</v>
      </c>
      <c r="E5" s="48" t="s">
        <v>19</v>
      </c>
      <c r="F5" s="48" t="s">
        <v>31</v>
      </c>
      <c r="G5" s="48" t="s">
        <v>19</v>
      </c>
      <c r="H5" s="48" t="s">
        <v>32</v>
      </c>
      <c r="I5" s="48" t="s">
        <v>19</v>
      </c>
      <c r="J5" s="48" t="s">
        <v>33</v>
      </c>
      <c r="K5" s="48" t="s">
        <v>19</v>
      </c>
      <c r="L5" s="48" t="s">
        <v>34</v>
      </c>
      <c r="M5" s="48" t="s">
        <v>19</v>
      </c>
      <c r="N5" s="48" t="s">
        <v>35</v>
      </c>
      <c r="O5" s="48" t="s">
        <v>19</v>
      </c>
    </row>
    <row r="6" spans="1:17" ht="45" x14ac:dyDescent="0.25">
      <c r="A6" s="21" t="s">
        <v>2</v>
      </c>
      <c r="B6" s="22" t="s">
        <v>20</v>
      </c>
      <c r="C6" s="23"/>
      <c r="D6" s="23"/>
      <c r="E6" s="24">
        <f>IF(C6=0,0,D6/C6)</f>
        <v>0</v>
      </c>
      <c r="F6" s="23"/>
      <c r="G6" s="24">
        <f>IF(D6=0,0,F6/D6)</f>
        <v>0</v>
      </c>
      <c r="H6" s="23"/>
      <c r="I6" s="24">
        <f>IF(F6=0,0,H6/F6)</f>
        <v>0</v>
      </c>
      <c r="J6" s="25">
        <f>ROUND(H6*$G$6,0)</f>
        <v>0</v>
      </c>
      <c r="K6" s="24">
        <f>IF(H6=0,0,J6/H6)</f>
        <v>0</v>
      </c>
      <c r="L6" s="25">
        <f>ROUND(J6*$G$6,0)</f>
        <v>0</v>
      </c>
      <c r="M6" s="24">
        <f>IF(J6=0,0,L6/J6)</f>
        <v>0</v>
      </c>
      <c r="N6" s="25">
        <f>ROUND(L6*$G$6,0)</f>
        <v>0</v>
      </c>
      <c r="O6" s="24">
        <f>IF(L6=0,0,N6/L6)</f>
        <v>0</v>
      </c>
      <c r="P6" s="18"/>
      <c r="Q6" s="5"/>
    </row>
    <row r="7" spans="1:17" x14ac:dyDescent="0.25">
      <c r="A7" s="21" t="s">
        <v>1</v>
      </c>
      <c r="B7" s="22"/>
      <c r="C7" s="26">
        <f t="shared" ref="C7:F7" si="0">IF(C6=0,0,C8/C6)</f>
        <v>0</v>
      </c>
      <c r="D7" s="26">
        <f t="shared" si="0"/>
        <v>0</v>
      </c>
      <c r="E7" s="27" t="s">
        <v>10</v>
      </c>
      <c r="F7" s="26">
        <f t="shared" si="0"/>
        <v>0</v>
      </c>
      <c r="G7" s="27" t="s">
        <v>10</v>
      </c>
      <c r="H7" s="26">
        <f>ROUND(IF(H6=0,0,H8/H6),5)</f>
        <v>0</v>
      </c>
      <c r="I7" s="27" t="s">
        <v>10</v>
      </c>
      <c r="J7" s="49">
        <f>ROUND(H7,5)</f>
        <v>0</v>
      </c>
      <c r="K7" s="27" t="s">
        <v>10</v>
      </c>
      <c r="L7" s="26">
        <f>J7</f>
        <v>0</v>
      </c>
      <c r="M7" s="27" t="s">
        <v>10</v>
      </c>
      <c r="N7" s="26">
        <f>L7</f>
        <v>0</v>
      </c>
      <c r="O7" s="27" t="s">
        <v>10</v>
      </c>
      <c r="P7" s="19"/>
    </row>
    <row r="8" spans="1:17" ht="30" x14ac:dyDescent="0.25">
      <c r="A8" s="21" t="s">
        <v>9</v>
      </c>
      <c r="B8" s="22" t="s">
        <v>13</v>
      </c>
      <c r="C8" s="23"/>
      <c r="D8" s="23"/>
      <c r="E8" s="24">
        <f>IF(C8=0,0,D8/C8)</f>
        <v>0</v>
      </c>
      <c r="F8" s="23"/>
      <c r="G8" s="24">
        <f>IF(D8=0,0,F8/D8)</f>
        <v>0</v>
      </c>
      <c r="H8" s="23"/>
      <c r="I8" s="24">
        <f>IF(F8=0,0,H8/F8)</f>
        <v>0</v>
      </c>
      <c r="J8" s="25">
        <f>ROUND(J6*J7,0)</f>
        <v>0</v>
      </c>
      <c r="K8" s="24">
        <f>IF(H8=0,0,J8/H8)</f>
        <v>0</v>
      </c>
      <c r="L8" s="25">
        <f>ROUND(L6*L7,0)</f>
        <v>0</v>
      </c>
      <c r="M8" s="24">
        <f>IF(J8=0,0,L8/J8)</f>
        <v>0</v>
      </c>
      <c r="N8" s="25">
        <f>ROUND(N6*N7,0)</f>
        <v>0</v>
      </c>
      <c r="O8" s="24">
        <f>IF(L8=0,0,N8/L8)</f>
        <v>0</v>
      </c>
      <c r="P8" s="19"/>
    </row>
    <row r="9" spans="1:17" s="3" customFormat="1" x14ac:dyDescent="0.25">
      <c r="A9" s="28" t="s">
        <v>5</v>
      </c>
      <c r="B9" s="22"/>
      <c r="C9" s="29">
        <f>IF(C17=0,0,C18/C17)</f>
        <v>0</v>
      </c>
      <c r="D9" s="29">
        <f>IF(D17=0,0,D18/D17)</f>
        <v>0</v>
      </c>
      <c r="E9" s="30" t="s">
        <v>10</v>
      </c>
      <c r="F9" s="29">
        <f>IF(F17=0,0,F18/F17)</f>
        <v>0</v>
      </c>
      <c r="G9" s="30" t="s">
        <v>10</v>
      </c>
      <c r="H9" s="31">
        <f>ROUND(IF(AVERAGE(D9,F9,C9)&gt;1,1,AVERAGE(D9,F9,C9)),4)</f>
        <v>0</v>
      </c>
      <c r="I9" s="30" t="s">
        <v>10</v>
      </c>
      <c r="J9" s="31">
        <f>H9</f>
        <v>0</v>
      </c>
      <c r="K9" s="30" t="s">
        <v>10</v>
      </c>
      <c r="L9" s="31">
        <f>J9</f>
        <v>0</v>
      </c>
      <c r="M9" s="30" t="s">
        <v>10</v>
      </c>
      <c r="N9" s="31">
        <f>L9</f>
        <v>0</v>
      </c>
      <c r="O9" s="30" t="s">
        <v>10</v>
      </c>
      <c r="P9" s="19"/>
    </row>
    <row r="10" spans="1:17" ht="45" x14ac:dyDescent="0.25">
      <c r="A10" s="21" t="s">
        <v>8</v>
      </c>
      <c r="B10" s="22"/>
      <c r="C10" s="25" t="s">
        <v>10</v>
      </c>
      <c r="D10" s="25" t="s">
        <v>10</v>
      </c>
      <c r="E10" s="25" t="s">
        <v>10</v>
      </c>
      <c r="F10" s="25" t="s">
        <v>10</v>
      </c>
      <c r="G10" s="25" t="s">
        <v>10</v>
      </c>
      <c r="H10" s="25">
        <f>ROUND(H8*H9,0)</f>
        <v>0</v>
      </c>
      <c r="I10" s="30" t="s">
        <v>10</v>
      </c>
      <c r="J10" s="25">
        <f>ROUND(J8*J9,0)</f>
        <v>0</v>
      </c>
      <c r="K10" s="24">
        <f>IF(H10=0,0,J10/H10)</f>
        <v>0</v>
      </c>
      <c r="L10" s="25">
        <f>ROUND(L8*L9,0)</f>
        <v>0</v>
      </c>
      <c r="M10" s="24">
        <f>IF(J10=0,0,L10/J10)</f>
        <v>0</v>
      </c>
      <c r="N10" s="25">
        <f>ROUND(N8*N9,0)</f>
        <v>0</v>
      </c>
      <c r="O10" s="24">
        <f>IF(L10=0,0,N10/L10)</f>
        <v>0</v>
      </c>
      <c r="P10" s="19"/>
    </row>
    <row r="11" spans="1:17" ht="30" x14ac:dyDescent="0.25">
      <c r="A11" s="21" t="s">
        <v>11</v>
      </c>
      <c r="B11" s="22"/>
      <c r="C11" s="25" t="s">
        <v>10</v>
      </c>
      <c r="D11" s="25" t="s">
        <v>10</v>
      </c>
      <c r="E11" s="25" t="s">
        <v>10</v>
      </c>
      <c r="F11" s="25" t="s">
        <v>10</v>
      </c>
      <c r="G11" s="25" t="s">
        <v>10</v>
      </c>
      <c r="H11" s="25" t="s">
        <v>10</v>
      </c>
      <c r="I11" s="25" t="s">
        <v>10</v>
      </c>
      <c r="J11" s="25">
        <f>ROUND(IF(J10&gt;H10*1.1,H10*1.1,J10),0)</f>
        <v>0</v>
      </c>
      <c r="K11" s="30" t="s">
        <v>10</v>
      </c>
      <c r="L11" s="25">
        <f>ROUND(IF(L10&gt;J11*1.1,J11*1.1,L10),0)</f>
        <v>0</v>
      </c>
      <c r="M11" s="24">
        <f>IF(J11=0,0,L11/J11)</f>
        <v>0</v>
      </c>
      <c r="N11" s="25">
        <f>ROUND(IF(N10&gt;L11*1.1,L11*1.1,N10),0)</f>
        <v>0</v>
      </c>
      <c r="O11" s="24">
        <f>IF(L11=0,0,N11/L11)</f>
        <v>0</v>
      </c>
      <c r="P11" s="19"/>
    </row>
    <row r="12" spans="1:17" s="3" customFormat="1" x14ac:dyDescent="0.25">
      <c r="A12" s="28" t="s">
        <v>6</v>
      </c>
      <c r="B12" s="22"/>
      <c r="C12" s="30" t="s">
        <v>10</v>
      </c>
      <c r="D12" s="30" t="s">
        <v>10</v>
      </c>
      <c r="E12" s="30" t="s">
        <v>10</v>
      </c>
      <c r="F12" s="30" t="s">
        <v>10</v>
      </c>
      <c r="G12" s="30" t="s">
        <v>10</v>
      </c>
      <c r="H12" s="25">
        <f>ROUND(H14+H16+H15,0)</f>
        <v>0</v>
      </c>
      <c r="I12" s="30" t="s">
        <v>10</v>
      </c>
      <c r="J12" s="25">
        <f>ROUND(J14+J16+J15,0)</f>
        <v>0</v>
      </c>
      <c r="K12" s="30" t="s">
        <v>10</v>
      </c>
      <c r="L12" s="25">
        <f>ROUND(L14+L16+L15,0)</f>
        <v>0</v>
      </c>
      <c r="M12" s="30" t="s">
        <v>10</v>
      </c>
      <c r="N12" s="25">
        <f>ROUND(N14+N16+N15,0)</f>
        <v>0</v>
      </c>
      <c r="O12" s="30" t="s">
        <v>10</v>
      </c>
      <c r="P12" s="19"/>
    </row>
    <row r="13" spans="1:17" s="3" customFormat="1" ht="30" x14ac:dyDescent="0.25">
      <c r="A13" s="32" t="s">
        <v>23</v>
      </c>
      <c r="B13" s="22"/>
      <c r="C13" s="30" t="s">
        <v>10</v>
      </c>
      <c r="D13" s="30" t="s">
        <v>10</v>
      </c>
      <c r="E13" s="30" t="s">
        <v>10</v>
      </c>
      <c r="F13" s="30" t="s">
        <v>10</v>
      </c>
      <c r="G13" s="30" t="s">
        <v>10</v>
      </c>
      <c r="H13" s="33"/>
      <c r="I13" s="30" t="s">
        <v>10</v>
      </c>
      <c r="J13" s="34"/>
      <c r="K13" s="30" t="s">
        <v>10</v>
      </c>
      <c r="L13" s="34"/>
      <c r="M13" s="30" t="s">
        <v>10</v>
      </c>
      <c r="N13" s="34"/>
      <c r="O13" s="30" t="s">
        <v>10</v>
      </c>
      <c r="P13" s="54" t="s">
        <v>25</v>
      </c>
    </row>
    <row r="14" spans="1:17" s="3" customFormat="1" ht="45" x14ac:dyDescent="0.25">
      <c r="A14" s="32" t="s">
        <v>24</v>
      </c>
      <c r="B14" s="22"/>
      <c r="C14" s="30" t="s">
        <v>10</v>
      </c>
      <c r="D14" s="30" t="s">
        <v>10</v>
      </c>
      <c r="E14" s="30" t="s">
        <v>10</v>
      </c>
      <c r="F14" s="30" t="s">
        <v>10</v>
      </c>
      <c r="G14" s="30" t="s">
        <v>10</v>
      </c>
      <c r="H14" s="33"/>
      <c r="I14" s="30" t="s">
        <v>10</v>
      </c>
      <c r="J14" s="34"/>
      <c r="K14" s="30" t="s">
        <v>10</v>
      </c>
      <c r="L14" s="34"/>
      <c r="M14" s="30" t="s">
        <v>10</v>
      </c>
      <c r="N14" s="34"/>
      <c r="O14" s="30" t="s">
        <v>10</v>
      </c>
      <c r="P14" s="54" t="s">
        <v>26</v>
      </c>
    </row>
    <row r="15" spans="1:17" s="3" customFormat="1" x14ac:dyDescent="0.25">
      <c r="A15" s="32" t="s">
        <v>17</v>
      </c>
      <c r="B15" s="22"/>
      <c r="C15" s="30" t="s">
        <v>10</v>
      </c>
      <c r="D15" s="30" t="s">
        <v>10</v>
      </c>
      <c r="E15" s="30" t="s">
        <v>10</v>
      </c>
      <c r="F15" s="30" t="s">
        <v>10</v>
      </c>
      <c r="G15" s="30" t="s">
        <v>10</v>
      </c>
      <c r="H15" s="33"/>
      <c r="I15" s="30" t="s">
        <v>10</v>
      </c>
      <c r="J15" s="34"/>
      <c r="K15" s="30" t="s">
        <v>10</v>
      </c>
      <c r="L15" s="34"/>
      <c r="M15" s="30" t="s">
        <v>10</v>
      </c>
      <c r="N15" s="34"/>
      <c r="O15" s="30" t="s">
        <v>10</v>
      </c>
      <c r="P15" s="54" t="s">
        <v>27</v>
      </c>
    </row>
    <row r="16" spans="1:17" s="3" customFormat="1" x14ac:dyDescent="0.25">
      <c r="A16" s="32" t="s">
        <v>18</v>
      </c>
      <c r="B16" s="22"/>
      <c r="C16" s="30" t="s">
        <v>10</v>
      </c>
      <c r="D16" s="30" t="s">
        <v>10</v>
      </c>
      <c r="E16" s="30" t="s">
        <v>10</v>
      </c>
      <c r="F16" s="30" t="s">
        <v>10</v>
      </c>
      <c r="G16" s="30" t="s">
        <v>10</v>
      </c>
      <c r="H16" s="35"/>
      <c r="I16" s="30" t="s">
        <v>10</v>
      </c>
      <c r="J16" s="35"/>
      <c r="K16" s="30" t="s">
        <v>10</v>
      </c>
      <c r="L16" s="35"/>
      <c r="M16" s="30" t="s">
        <v>10</v>
      </c>
      <c r="N16" s="35"/>
      <c r="O16" s="30" t="s">
        <v>10</v>
      </c>
      <c r="P16" s="54" t="s">
        <v>28</v>
      </c>
    </row>
    <row r="17" spans="1:16" s="6" customFormat="1" ht="30" x14ac:dyDescent="0.2">
      <c r="A17" s="36" t="s">
        <v>15</v>
      </c>
      <c r="B17" s="37" t="s">
        <v>21</v>
      </c>
      <c r="C17" s="23"/>
      <c r="D17" s="23"/>
      <c r="E17" s="24">
        <f t="shared" ref="E17:E18" si="1">IF(C17=0,0,D17/C17)</f>
        <v>0</v>
      </c>
      <c r="F17" s="23"/>
      <c r="G17" s="24">
        <f>IF(D17=0,0,F17/D17)</f>
        <v>0</v>
      </c>
      <c r="H17" s="30" t="s">
        <v>10</v>
      </c>
      <c r="I17" s="38" t="s">
        <v>10</v>
      </c>
      <c r="J17" s="25" t="s">
        <v>10</v>
      </c>
      <c r="K17" s="38" t="s">
        <v>10</v>
      </c>
      <c r="L17" s="25" t="s">
        <v>10</v>
      </c>
      <c r="M17" s="38" t="s">
        <v>10</v>
      </c>
      <c r="N17" s="25" t="s">
        <v>10</v>
      </c>
      <c r="O17" s="38" t="s">
        <v>10</v>
      </c>
      <c r="P17" s="19"/>
    </row>
    <row r="18" spans="1:16" s="3" customFormat="1" ht="28.5" x14ac:dyDescent="0.25">
      <c r="A18" s="39" t="s">
        <v>14</v>
      </c>
      <c r="B18" s="40" t="s">
        <v>22</v>
      </c>
      <c r="C18" s="41"/>
      <c r="D18" s="41"/>
      <c r="E18" s="42">
        <f t="shared" si="1"/>
        <v>0</v>
      </c>
      <c r="F18" s="41"/>
      <c r="G18" s="42">
        <f>IF(D18=0,0,F18/D18)</f>
        <v>0</v>
      </c>
      <c r="H18" s="41">
        <f>ROUND(H10+H12,0)</f>
        <v>0</v>
      </c>
      <c r="I18" s="42">
        <f>IF(F18=0,0,H18/F18)</f>
        <v>0</v>
      </c>
      <c r="J18" s="41">
        <f>ROUND(J11+J12,0)</f>
        <v>0</v>
      </c>
      <c r="K18" s="42">
        <f>IF(H18=0,0,J18/H18)</f>
        <v>0</v>
      </c>
      <c r="L18" s="41">
        <f>ROUND(L11+L12,0)</f>
        <v>0</v>
      </c>
      <c r="M18" s="42">
        <f>IF(J18=0,0,L18/J18)</f>
        <v>0</v>
      </c>
      <c r="N18" s="41">
        <f>ROUND(N11+N12,0)</f>
        <v>0</v>
      </c>
      <c r="O18" s="42">
        <f>IF(L18=0,0,N18/L18)</f>
        <v>0</v>
      </c>
      <c r="P18" s="18"/>
    </row>
    <row r="19" spans="1:16" s="12" customFormat="1" ht="19.5" x14ac:dyDescent="0.25">
      <c r="A19" s="7"/>
      <c r="B19" s="8"/>
      <c r="C19" s="8"/>
      <c r="D19" s="8"/>
      <c r="E19" s="8"/>
      <c r="F19" s="10"/>
      <c r="G19" s="9"/>
      <c r="H19" s="10"/>
      <c r="I19" s="11"/>
      <c r="J19" s="10"/>
      <c r="K19" s="11"/>
      <c r="L19" s="10"/>
      <c r="M19" s="11"/>
      <c r="N19" s="10"/>
      <c r="O19" s="11"/>
      <c r="P19" s="20"/>
    </row>
    <row r="20" spans="1:16" s="13" customFormat="1" ht="34.5" customHeight="1" x14ac:dyDescent="0.3">
      <c r="A20" s="55" t="s">
        <v>12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20"/>
    </row>
    <row r="21" spans="1:16" s="14" customFormat="1" x14ac:dyDescent="0.25">
      <c r="H21" s="50"/>
      <c r="I21" s="51"/>
      <c r="J21" s="52">
        <f>ROUND(J10+J12,0)</f>
        <v>0</v>
      </c>
      <c r="K21" s="53">
        <f>IF(H21=0,0,J21/H21)</f>
        <v>0</v>
      </c>
      <c r="L21" s="52">
        <f>ROUND(L10+L12,0)</f>
        <v>0</v>
      </c>
      <c r="M21" s="53">
        <f>IF(J21=0,0,L21/J21)</f>
        <v>0</v>
      </c>
      <c r="N21" s="52">
        <f>ROUND(N10+N12,0)</f>
        <v>0</v>
      </c>
      <c r="O21" s="53">
        <f>IF(L21=0,0,N21/L21)</f>
        <v>0</v>
      </c>
      <c r="P21" s="16"/>
    </row>
    <row r="24" spans="1:16" x14ac:dyDescent="0.25">
      <c r="B24" s="1"/>
      <c r="C24" s="1"/>
      <c r="D24" s="1"/>
      <c r="E24" s="1"/>
    </row>
    <row r="28" spans="1:16" x14ac:dyDescent="0.25">
      <c r="F28" s="2" t="s">
        <v>3</v>
      </c>
    </row>
  </sheetData>
  <mergeCells count="3">
    <mergeCell ref="A20:O20"/>
    <mergeCell ref="A1:O1"/>
    <mergeCell ref="N2:O2"/>
  </mergeCells>
  <printOptions horizontalCentered="1"/>
  <pageMargins left="0.31496062992125984" right="0.31496062992125984" top="0.35433070866141736" bottom="0.35433070866141736" header="0" footer="0"/>
  <pageSetup paperSize="9" scale="64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14</vt:lpstr>
      <vt:lpstr>'Прил.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Горобец Екатерина Александровна</cp:lastModifiedBy>
  <cp:lastPrinted>2026-04-01T07:33:04Z</cp:lastPrinted>
  <dcterms:created xsi:type="dcterms:W3CDTF">2015-08-28T07:20:59Z</dcterms:created>
  <dcterms:modified xsi:type="dcterms:W3CDTF">2026-04-01T07:33:08Z</dcterms:modified>
</cp:coreProperties>
</file>